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<sst xmlns="http://schemas.openxmlformats.org/spreadsheetml/2006/main" count="83" uniqueCount="78">
  <si>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</si>
  <si>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</si>
  <si>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北京市智慧水务发展研究院</t>
  </si>
  <si>
    <t>项目名称</t>
  </si>
  <si>
    <t>政务云租用费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</si>
  <si>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</si>
  <si>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</si>
  <si>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</si>
  <si>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</si>
  <si>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</si>
  <si>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</si>
  <si>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</si>
  <si>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</si>
  <si>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</si>
  <si>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</si>
  <si>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</si>
  <si>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</si>
  <si>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</si>
  <si>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</si>
  <si>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</si>
  <si>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</si>
  <si>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</si>
  <si>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</si>
  <si>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开展政务云云计算基础服务和防护配套服务租用，实现水务信息化业务系统的云上统一管理，为各业务系统稳定运行提供技术支撑和设施保障。</t>
  </si>
  <si>
    <t xml:space="preserve">通过租用防护配套等服务，在部署云上各业务系统提供设施保障技术支撑，完成了各项指标。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</si>
  <si>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</si>
  <si>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</si>
  <si>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</si>
  <si>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</si>
  <si>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</si>
  <si>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</si>
  <si>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</si>
  <si>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</si>
  <si>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</si>
  <si>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指标1：租用物理服务器数量</t>
  </si>
  <si>
    <t>=8台</t>
  </si>
  <si>
    <t>8台</t>
  </si>
  <si>
    <t>指标2：租用云主机CPU数量</t>
  </si>
  <si>
    <t>=3009套</t>
  </si>
  <si>
    <t>3009套</t>
  </si>
  <si>
    <t>指标3：租用云主机内存数量</t>
  </si>
  <si>
    <t>=7.37TB</t>
  </si>
  <si>
    <t>7.37TB</t>
  </si>
  <si>
    <t>质量
指标</t>
  </si>
  <si>
    <t>指标1：故障排除率</t>
  </si>
  <si>
    <t>≥95%</t>
  </si>
  <si>
    <t>时效
指标</t>
  </si>
  <si>
    <t>指标1：项目服务期</t>
  </si>
  <si>
    <t>=12月</t>
  </si>
  <si>
    <t>12月</t>
  </si>
  <si>
    <t>指标2：招标及签订合同完成时间</t>
  </si>
  <si>
    <t>≤8月</t>
  </si>
  <si>
    <t>9月</t>
  </si>
  <si>
    <t>因前期工作中，审核需求方案超过计划时间，导致完成时间延后。下一年度将加快前期工作开展进度</t>
  </si>
  <si>
    <t>成本指标</t>
  </si>
  <si>
    <t>经济
成本
指标</t>
  </si>
  <si>
    <t>指标1：安全运维服务成本</t>
  </si>
  <si>
    <t>≤418.876万元</t>
  </si>
  <si>
    <t>418.87万元</t>
  </si>
  <si>
    <t>指标2：基础设施运营服务成本</t>
  </si>
  <si>
    <t>≤1.26万元</t>
  </si>
  <si>
    <t>1.2348万元</t>
  </si>
  <si>
    <t>指标3：软件运营服务成本</t>
  </si>
  <si>
    <t>≤30.168万元</t>
  </si>
  <si>
    <t>30.0816万元</t>
  </si>
  <si>
    <t>指标4：云计算服务成本</t>
  </si>
  <si>
    <t>≤544.337196万元</t>
  </si>
  <si>
    <t>544.07868万元</t>
  </si>
  <si>
    <t>效益
指标</t>
  </si>
  <si>
    <t>经济效益指标</t>
  </si>
  <si>
    <t>社会效益指标</t>
  </si>
  <si>
    <t>指标1：政务云云资源利用效率</t>
  </si>
  <si>
    <t>符合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</si>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</sst>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.75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4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topLeftCell="A18" workbookViewId="0">
      <selection activeCell="H11" sqref="H11:N11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2.3727272727273" customWidth="1"/>
    <col min="6" max="6" width="6.14545454545455" customWidth="1"/>
    <col min="7" max="7" width="14.2818181818182" customWidth="1"/>
    <col min="8" max="8" width="12.9272727272727" customWidth="1"/>
    <col min="9" max="9" width="3.90909090909091" customWidth="1"/>
    <col min="10" max="10" width="3.34545454545455" customWidth="1"/>
    <col min="11" max="11" width="3.90909090909091" customWidth="1"/>
    <col min="12" max="12" width="4" customWidth="1"/>
    <col min="13" max="13" width="4.90909090909091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6" t="s">
        <v>15</v>
      </c>
      <c r="D6" s="6"/>
      <c r="E6" s="7">
        <f t="shared" ref="E6:I6" si="0">SUM(E7:E9)</f>
        <v>994.641196</v>
      </c>
      <c r="F6" s="7">
        <f>SUM(F7:G9)</f>
        <v>994.26508</v>
      </c>
      <c r="G6" s="7">
        <f t="shared" si="0"/>
        <v>0</v>
      </c>
      <c r="H6" s="7">
        <f>SUM(H7:I9)</f>
        <v>994.26508</v>
      </c>
      <c r="I6" s="7">
        <f t="shared" si="0"/>
        <v>0</v>
      </c>
      <c r="J6" s="5">
        <v>10</v>
      </c>
      <c r="K6" s="5"/>
      <c r="L6" s="20">
        <f t="shared" ref="L6:L9" si="1">ROUND(H6/F6,4)</f>
        <v>1</v>
      </c>
      <c r="M6" s="20"/>
      <c r="N6" s="5">
        <f>ROUND(J6*L6,2)</f>
        <v>10</v>
      </c>
    </row>
    <row r="7" ht="26" customHeight="1" spans="1:14">
      <c r="A7" s="5"/>
      <c r="B7" s="5"/>
      <c r="C7" s="5" t="s">
        <v>16</v>
      </c>
      <c r="D7" s="5"/>
      <c r="E7" s="7">
        <v>994.641196</v>
      </c>
      <c r="F7" s="7">
        <v>994.26508</v>
      </c>
      <c r="G7" s="7"/>
      <c r="H7" s="7">
        <v>994.26508</v>
      </c>
      <c r="I7" s="7"/>
      <c r="J7" s="5" t="s">
        <v>17</v>
      </c>
      <c r="K7" s="5"/>
      <c r="L7" s="20">
        <f t="shared" si="1"/>
        <v>1</v>
      </c>
      <c r="M7" s="20"/>
      <c r="N7" s="5" t="s">
        <v>17</v>
      </c>
    </row>
    <row r="8" ht="32" customHeight="1" spans="1:14">
      <c r="A8" s="5"/>
      <c r="B8" s="5"/>
      <c r="C8" s="5" t="s">
        <v>18</v>
      </c>
      <c r="D8" s="5"/>
      <c r="E8" s="8"/>
      <c r="F8" s="8"/>
      <c r="G8" s="8"/>
      <c r="H8" s="8"/>
      <c r="I8" s="8"/>
      <c r="J8" s="5"/>
      <c r="K8" s="5"/>
      <c r="L8" s="20"/>
      <c r="M8" s="20"/>
      <c r="N8" s="5"/>
    </row>
    <row r="9" ht="26" customHeight="1" spans="1:14">
      <c r="A9" s="5"/>
      <c r="B9" s="5"/>
      <c r="C9" s="5" t="s">
        <v>19</v>
      </c>
      <c r="D9" s="5"/>
      <c r="E9" s="8"/>
      <c r="F9" s="8"/>
      <c r="G9" s="8"/>
      <c r="H9" s="8"/>
      <c r="I9" s="8"/>
      <c r="J9" s="5"/>
      <c r="K9" s="5"/>
      <c r="L9" s="20"/>
      <c r="M9" s="20"/>
      <c r="N9" s="5"/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128" customHeight="1" spans="1:14">
      <c r="A11" s="5"/>
      <c r="B11" s="9" t="s">
        <v>23</v>
      </c>
      <c r="C11" s="9"/>
      <c r="D11" s="9"/>
      <c r="E11" s="9"/>
      <c r="F11" s="9"/>
      <c r="G11" s="9"/>
      <c r="H11" s="9" t="s">
        <v>24</v>
      </c>
      <c r="I11" s="9"/>
      <c r="J11" s="9"/>
      <c r="K11" s="9"/>
      <c r="L11" s="9"/>
      <c r="M11" s="9"/>
      <c r="N11" s="9"/>
    </row>
    <row r="12" ht="41" customHeight="1" spans="1:14">
      <c r="A12" s="10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27" customHeight="1" spans="1:14">
      <c r="A13" s="10"/>
      <c r="B13" s="11" t="s">
        <v>32</v>
      </c>
      <c r="C13" s="5" t="s">
        <v>33</v>
      </c>
      <c r="D13" s="12" t="s">
        <v>34</v>
      </c>
      <c r="E13" s="12"/>
      <c r="F13" s="12"/>
      <c r="G13" s="22" t="s">
        <v>35</v>
      </c>
      <c r="H13" s="14" t="s">
        <v>36</v>
      </c>
      <c r="I13" s="5">
        <v>10</v>
      </c>
      <c r="J13" s="5"/>
      <c r="K13" s="5">
        <v>10</v>
      </c>
      <c r="L13" s="5"/>
      <c r="M13" s="5"/>
      <c r="N13" s="5"/>
    </row>
    <row r="14" ht="24" customHeight="1" spans="1:14">
      <c r="A14" s="10"/>
      <c r="B14" s="15"/>
      <c r="C14" s="5"/>
      <c r="D14" s="12" t="s">
        <v>37</v>
      </c>
      <c r="E14" s="12"/>
      <c r="F14" s="12"/>
      <c r="G14" s="22" t="s">
        <v>38</v>
      </c>
      <c r="H14" s="14" t="s">
        <v>39</v>
      </c>
      <c r="I14" s="5">
        <v>10</v>
      </c>
      <c r="J14" s="5"/>
      <c r="K14" s="5">
        <v>10</v>
      </c>
      <c r="L14" s="5"/>
      <c r="M14" s="5"/>
      <c r="N14" s="5"/>
    </row>
    <row r="15" ht="28" customHeight="1" spans="1:14">
      <c r="A15" s="10"/>
      <c r="B15" s="15"/>
      <c r="C15" s="5"/>
      <c r="D15" s="12" t="s">
        <v>40</v>
      </c>
      <c r="E15" s="12"/>
      <c r="F15" s="12"/>
      <c r="G15" s="22" t="s">
        <v>41</v>
      </c>
      <c r="H15" s="14" t="s">
        <v>42</v>
      </c>
      <c r="I15" s="5">
        <v>10</v>
      </c>
      <c r="J15" s="5"/>
      <c r="K15" s="5">
        <v>10</v>
      </c>
      <c r="L15" s="5"/>
      <c r="M15" s="5"/>
      <c r="N15" s="5"/>
    </row>
    <row r="16" ht="33" customHeight="1" spans="1:14">
      <c r="A16" s="10"/>
      <c r="B16" s="15"/>
      <c r="C16" s="5" t="s">
        <v>43</v>
      </c>
      <c r="D16" s="12" t="s">
        <v>44</v>
      </c>
      <c r="E16" s="12"/>
      <c r="F16" s="12"/>
      <c r="G16" s="5" t="s">
        <v>45</v>
      </c>
      <c r="H16" s="16">
        <v>1</v>
      </c>
      <c r="I16" s="5">
        <v>10</v>
      </c>
      <c r="J16" s="5"/>
      <c r="K16" s="5">
        <v>10</v>
      </c>
      <c r="L16" s="5"/>
      <c r="M16" s="5"/>
      <c r="N16" s="5"/>
    </row>
    <row r="17" ht="37" customHeight="1" spans="1:14">
      <c r="A17" s="10"/>
      <c r="B17" s="15"/>
      <c r="C17" s="5" t="s">
        <v>46</v>
      </c>
      <c r="D17" s="12" t="s">
        <v>47</v>
      </c>
      <c r="E17" s="12"/>
      <c r="F17" s="12"/>
      <c r="G17" s="23" t="s">
        <v>48</v>
      </c>
      <c r="H17" s="17" t="s">
        <v>49</v>
      </c>
      <c r="I17" s="5">
        <v>5</v>
      </c>
      <c r="J17" s="5"/>
      <c r="K17" s="5">
        <v>5</v>
      </c>
      <c r="L17" s="5"/>
      <c r="M17" s="5"/>
      <c r="N17" s="5"/>
    </row>
    <row r="18" ht="112" customHeight="1" spans="1:14">
      <c r="A18" s="10"/>
      <c r="B18" s="15"/>
      <c r="C18" s="5"/>
      <c r="D18" s="12" t="s">
        <v>50</v>
      </c>
      <c r="E18" s="12"/>
      <c r="F18" s="12"/>
      <c r="G18" s="23" t="s">
        <v>51</v>
      </c>
      <c r="H18" s="5" t="s">
        <v>52</v>
      </c>
      <c r="I18" s="5">
        <v>5</v>
      </c>
      <c r="J18" s="5"/>
      <c r="K18" s="5">
        <v>4.44</v>
      </c>
      <c r="L18" s="5"/>
      <c r="M18" s="9" t="s">
        <v>53</v>
      </c>
      <c r="N18" s="9"/>
    </row>
    <row r="19" ht="24" customHeight="1" spans="1:14">
      <c r="A19" s="10"/>
      <c r="B19" s="11" t="s">
        <v>54</v>
      </c>
      <c r="C19" s="5" t="s">
        <v>55</v>
      </c>
      <c r="D19" s="12" t="s">
        <v>56</v>
      </c>
      <c r="E19" s="12"/>
      <c r="F19" s="12"/>
      <c r="G19" s="13" t="s">
        <v>57</v>
      </c>
      <c r="H19" s="13" t="s">
        <v>58</v>
      </c>
      <c r="I19" s="5">
        <v>5</v>
      </c>
      <c r="J19" s="5"/>
      <c r="K19" s="5">
        <v>5</v>
      </c>
      <c r="L19" s="5"/>
      <c r="M19" s="5"/>
      <c r="N19" s="5"/>
    </row>
    <row r="20" ht="24" customHeight="1" spans="1:14">
      <c r="A20" s="10"/>
      <c r="B20" s="15"/>
      <c r="C20" s="5"/>
      <c r="D20" s="12" t="s">
        <v>59</v>
      </c>
      <c r="E20" s="12"/>
      <c r="F20" s="12"/>
      <c r="G20" s="13" t="s">
        <v>60</v>
      </c>
      <c r="H20" s="13" t="s">
        <v>61</v>
      </c>
      <c r="I20" s="5">
        <v>5</v>
      </c>
      <c r="J20" s="5"/>
      <c r="K20" s="5">
        <v>5</v>
      </c>
      <c r="L20" s="5"/>
      <c r="M20" s="5"/>
      <c r="N20" s="5"/>
    </row>
    <row r="21" ht="24" customHeight="1" spans="1:14">
      <c r="A21" s="10"/>
      <c r="B21" s="15"/>
      <c r="C21" s="5"/>
      <c r="D21" s="12" t="s">
        <v>62</v>
      </c>
      <c r="E21" s="12"/>
      <c r="F21" s="12"/>
      <c r="G21" s="13" t="s">
        <v>63</v>
      </c>
      <c r="H21" s="13" t="s">
        <v>64</v>
      </c>
      <c r="I21" s="5">
        <v>5</v>
      </c>
      <c r="J21" s="5"/>
      <c r="K21" s="5">
        <v>5</v>
      </c>
      <c r="L21" s="5"/>
      <c r="M21" s="5"/>
      <c r="N21" s="5"/>
    </row>
    <row r="22" ht="21" customHeight="1" spans="1:14">
      <c r="A22" s="10"/>
      <c r="B22" s="18"/>
      <c r="C22" s="5"/>
      <c r="D22" s="12" t="s">
        <v>65</v>
      </c>
      <c r="E22" s="12"/>
      <c r="F22" s="12"/>
      <c r="G22" s="13" t="s">
        <v>66</v>
      </c>
      <c r="H22" s="13" t="s">
        <v>67</v>
      </c>
      <c r="I22" s="5">
        <v>5</v>
      </c>
      <c r="J22" s="5"/>
      <c r="K22" s="5">
        <v>5</v>
      </c>
      <c r="L22" s="5"/>
      <c r="M22" s="5"/>
      <c r="N22" s="5"/>
    </row>
    <row r="23" ht="32" customHeight="1" spans="1:14">
      <c r="A23" s="10"/>
      <c r="B23" s="5" t="s">
        <v>68</v>
      </c>
      <c r="C23" s="5" t="s">
        <v>69</v>
      </c>
      <c r="D23" s="12"/>
      <c r="E23" s="12"/>
      <c r="F23" s="12"/>
      <c r="G23" s="13"/>
      <c r="H23" s="5"/>
      <c r="I23" s="5"/>
      <c r="J23" s="5"/>
      <c r="K23" s="5"/>
      <c r="L23" s="5"/>
      <c r="M23" s="5"/>
      <c r="N23" s="5"/>
    </row>
    <row r="24" ht="30" customHeight="1" spans="1:14">
      <c r="A24" s="10"/>
      <c r="B24" s="5"/>
      <c r="C24" s="5" t="s">
        <v>70</v>
      </c>
      <c r="D24" s="12" t="s">
        <v>71</v>
      </c>
      <c r="E24" s="12"/>
      <c r="F24" s="12"/>
      <c r="G24" s="5" t="s">
        <v>72</v>
      </c>
      <c r="H24" s="5" t="s">
        <v>72</v>
      </c>
      <c r="I24" s="5">
        <v>20</v>
      </c>
      <c r="J24" s="5"/>
      <c r="K24" s="5">
        <v>20</v>
      </c>
      <c r="L24" s="5"/>
      <c r="M24" s="5"/>
      <c r="N24" s="5"/>
    </row>
    <row r="25" ht="30" customHeight="1" spans="1:14">
      <c r="A25" s="10"/>
      <c r="B25" s="5"/>
      <c r="C25" s="5" t="s">
        <v>73</v>
      </c>
      <c r="D25" s="12"/>
      <c r="E25" s="12"/>
      <c r="F25" s="12"/>
      <c r="G25" s="5"/>
      <c r="H25" s="5"/>
      <c r="I25" s="5"/>
      <c r="J25" s="5"/>
      <c r="K25" s="5"/>
      <c r="L25" s="5"/>
      <c r="M25" s="5"/>
      <c r="N25" s="5"/>
    </row>
    <row r="26" ht="42" customHeight="1" spans="1:14">
      <c r="A26" s="10"/>
      <c r="B26" s="5"/>
      <c r="C26" s="5" t="s">
        <v>74</v>
      </c>
      <c r="D26" s="12"/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43" customHeight="1" spans="1:14">
      <c r="A27" s="10"/>
      <c r="B27" s="5" t="s">
        <v>75</v>
      </c>
      <c r="C27" s="5" t="s">
        <v>76</v>
      </c>
      <c r="D27" s="12"/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spans="1:14">
      <c r="A28" s="19" t="s">
        <v>77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>
        <f>SUM(K13:L27,N6)</f>
        <v>99.44</v>
      </c>
      <c r="L28" s="19"/>
      <c r="M28" s="21"/>
      <c r="N28" s="21"/>
    </row>
  </sheetData>
  <mergeCells count="11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3:B18"/>
    <mergeCell ref="B19:B22"/>
    <mergeCell ref="B23:B26"/>
    <mergeCell ref="C13:C15"/>
    <mergeCell ref="C17:C18"/>
    <mergeCell ref="C19:C22"/>
    <mergeCell ref="A5:B9"/>
  </mergeCells>
  <pageMargins left="0.554861111111111" right="0.554861111111111" top="0.550694444444444" bottom="0.23611111111111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2022-03-22T09:44:00Z</dcterms:created>
  <dcterms:modified xsi:type="dcterms:W3CDTF">2025-08-25T09:27:40Z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